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/>
  <xr:revisionPtr revIDLastSave="25" documentId="13_ncr:1_{1A8C8A7E-E1E3-4983-86E4-A1EB483FB8FB}" xr6:coauthVersionLast="36" xr6:coauthVersionMax="36" xr10:uidLastSave="{E1CA5029-DCAC-4517-9EA9-724CA32E6E65}"/>
  <bookViews>
    <workbookView xWindow="0" yWindow="0" windowWidth="22656" windowHeight="7800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8" i="2" l="1"/>
  <c r="I37" i="2"/>
  <c r="I36" i="2"/>
  <c r="I35" i="2"/>
  <c r="I34" i="2"/>
  <c r="I33" i="2"/>
  <c r="I32" i="2"/>
  <c r="I31" i="2"/>
  <c r="I30" i="2"/>
  <c r="I29" i="2"/>
  <c r="I25" i="2" l="1"/>
  <c r="I26" i="2"/>
  <c r="I27" i="2"/>
  <c r="I28" i="2"/>
  <c r="I24" i="2"/>
  <c r="N38" i="2" l="1"/>
  <c r="P38" i="2" s="1"/>
  <c r="M38" i="2"/>
  <c r="L38" i="2"/>
  <c r="D38" i="2"/>
  <c r="C38" i="2"/>
  <c r="F38" i="2" l="1"/>
  <c r="C33" i="2"/>
  <c r="D33" i="2"/>
  <c r="L33" i="2"/>
  <c r="M33" i="2"/>
  <c r="N33" i="2"/>
  <c r="P33" i="2" s="1"/>
  <c r="C34" i="2"/>
  <c r="D34" i="2"/>
  <c r="L34" i="2"/>
  <c r="M34" i="2"/>
  <c r="N34" i="2"/>
  <c r="P34" i="2" s="1"/>
  <c r="C35" i="2"/>
  <c r="D35" i="2"/>
  <c r="L35" i="2"/>
  <c r="M35" i="2"/>
  <c r="N35" i="2"/>
  <c r="P35" i="2" s="1"/>
  <c r="C36" i="2"/>
  <c r="D36" i="2"/>
  <c r="L36" i="2"/>
  <c r="M36" i="2"/>
  <c r="N36" i="2"/>
  <c r="P36" i="2" s="1"/>
  <c r="C37" i="2"/>
  <c r="D37" i="2"/>
  <c r="L37" i="2"/>
  <c r="M37" i="2"/>
  <c r="N37" i="2"/>
  <c r="P37" i="2" s="1"/>
  <c r="C29" i="2"/>
  <c r="D29" i="2"/>
  <c r="L29" i="2"/>
  <c r="M29" i="2"/>
  <c r="N29" i="2"/>
  <c r="P29" i="2" s="1"/>
  <c r="C30" i="2"/>
  <c r="D30" i="2"/>
  <c r="L30" i="2"/>
  <c r="M30" i="2"/>
  <c r="N30" i="2"/>
  <c r="P30" i="2" s="1"/>
  <c r="C31" i="2"/>
  <c r="D31" i="2"/>
  <c r="L31" i="2"/>
  <c r="M31" i="2"/>
  <c r="N31" i="2"/>
  <c r="P31" i="2" s="1"/>
  <c r="C32" i="2"/>
  <c r="D32" i="2"/>
  <c r="L32" i="2"/>
  <c r="M32" i="2"/>
  <c r="N32" i="2"/>
  <c r="P32" i="2" s="1"/>
  <c r="L9" i="2"/>
  <c r="M9" i="2"/>
  <c r="N9" i="2"/>
  <c r="L10" i="2"/>
  <c r="M10" i="2"/>
  <c r="N10" i="2"/>
  <c r="L11" i="2"/>
  <c r="M11" i="2"/>
  <c r="N11" i="2"/>
  <c r="L12" i="2"/>
  <c r="M12" i="2"/>
  <c r="N12" i="2"/>
  <c r="L13" i="2"/>
  <c r="M13" i="2"/>
  <c r="N13" i="2"/>
  <c r="L14" i="2"/>
  <c r="M14" i="2"/>
  <c r="N14" i="2"/>
  <c r="L15" i="2"/>
  <c r="M15" i="2"/>
  <c r="N15" i="2"/>
  <c r="L16" i="2"/>
  <c r="M16" i="2"/>
  <c r="N16" i="2"/>
  <c r="L17" i="2"/>
  <c r="M17" i="2"/>
  <c r="N17" i="2"/>
  <c r="L18" i="2"/>
  <c r="M18" i="2"/>
  <c r="N18" i="2"/>
  <c r="Q38" i="2" s="1"/>
  <c r="F33" i="2" l="1"/>
  <c r="Q33" i="2"/>
  <c r="F37" i="2"/>
  <c r="Q37" i="2"/>
  <c r="Q35" i="2"/>
  <c r="F35" i="2"/>
  <c r="F36" i="2"/>
  <c r="Q36" i="2"/>
  <c r="F34" i="2"/>
  <c r="Q34" i="2"/>
  <c r="F30" i="2"/>
  <c r="Q30" i="2"/>
  <c r="F31" i="2"/>
  <c r="Q31" i="2"/>
  <c r="F29" i="2"/>
  <c r="Q29" i="2"/>
  <c r="F32" i="2"/>
  <c r="Q32" i="2"/>
  <c r="L8" i="2"/>
  <c r="M8" i="2"/>
  <c r="N8" i="2"/>
  <c r="D25" i="2"/>
  <c r="D26" i="2"/>
  <c r="D27" i="2"/>
  <c r="D28" i="2"/>
  <c r="D24" i="2"/>
  <c r="N25" i="2" l="1"/>
  <c r="P25" i="2" s="1"/>
  <c r="M25" i="2"/>
  <c r="L25" i="2"/>
  <c r="C25" i="2"/>
  <c r="C26" i="2"/>
  <c r="C27" i="2"/>
  <c r="C28" i="2"/>
  <c r="C24" i="2"/>
  <c r="I22" i="2"/>
  <c r="H22" i="2"/>
  <c r="G22" i="2"/>
  <c r="F25" i="2" l="1"/>
  <c r="M5" i="2"/>
  <c r="N5" i="2"/>
  <c r="Q25" i="2" s="1"/>
  <c r="L6" i="2"/>
  <c r="M6" i="2"/>
  <c r="N6" i="2"/>
  <c r="L7" i="2"/>
  <c r="M7" i="2"/>
  <c r="N7" i="2"/>
  <c r="L5" i="2"/>
  <c r="J22" i="2" l="1"/>
  <c r="K22" i="2"/>
  <c r="N27" i="2" l="1"/>
  <c r="P27" i="2" s="1"/>
  <c r="Q27" i="2" s="1"/>
  <c r="M27" i="2"/>
  <c r="L27" i="2"/>
  <c r="N26" i="2"/>
  <c r="P26" i="2" s="1"/>
  <c r="Q26" i="2" s="1"/>
  <c r="M26" i="2"/>
  <c r="L26" i="2"/>
  <c r="L28" i="2"/>
  <c r="M28" i="2"/>
  <c r="N28" i="2"/>
  <c r="P28" i="2" s="1"/>
  <c r="J23" i="2"/>
  <c r="K23" i="2"/>
  <c r="N24" i="2"/>
  <c r="P24" i="2" s="1"/>
  <c r="M24" i="2"/>
  <c r="L24" i="2"/>
  <c r="N4" i="2"/>
  <c r="M4" i="2"/>
  <c r="L4" i="2"/>
  <c r="F24" i="2" l="1"/>
  <c r="Q24" i="2"/>
  <c r="F27" i="2"/>
  <c r="F28" i="2"/>
  <c r="Q28" i="2"/>
  <c r="F26" i="2"/>
</calcChain>
</file>

<file path=xl/sharedStrings.xml><?xml version="1.0" encoding="utf-8"?>
<sst xmlns="http://schemas.openxmlformats.org/spreadsheetml/2006/main" count="78" uniqueCount="53">
  <si>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</si>
  <si>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</si>
  <si>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</si>
  <si>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</si>
  <si>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</si>
  <si>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</si>
  <si>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</si>
  <si>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</si>
  <si>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</si>
  <si>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</si>
  <si>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</si>
  <si>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Company A</t>
  </si>
  <si>
    <t>STD</t>
  </si>
  <si>
    <t>Span</t>
  </si>
  <si>
    <t>Average</t>
  </si>
  <si>
    <t>Required SNR</t>
  </si>
  <si>
    <t>Req. SNR</t>
  </si>
  <si>
    <t>Simulation results with impairments</t>
  </si>
  <si>
    <t>Metric</t>
  </si>
  <si>
    <t>70% of max tput</t>
  </si>
  <si>
    <t>Margin from ideal average</t>
  </si>
  <si>
    <t>Common Margin</t>
  </si>
  <si>
    <t>Summary of simulation results for eFeMTC BS demodulation requirements</t>
  </si>
  <si>
    <t>These result spreadsheets summarize companies' simulation result with/without impairments for eFeMTC BS demodulation requiremetns</t>
  </si>
  <si>
    <t>Nokia</t>
  </si>
  <si>
    <t>Samsung</t>
  </si>
  <si>
    <t>Huawei</t>
  </si>
  <si>
    <t>Simulation results for alignment</t>
  </si>
  <si>
    <t>PUSCH</t>
  </si>
  <si>
    <t>High speed</t>
  </si>
  <si>
    <t>R4-1810144</t>
  </si>
  <si>
    <t>A3-2, CE Mode A, Rep8, ETU200 Low 1x2, 3MHz</t>
  </si>
  <si>
    <t>SubPRB</t>
  </si>
  <si>
    <t>TBS=32bits, CE Mode A, 1RU Rep1, EPA5 Low 1x2, 3MHz</t>
  </si>
  <si>
    <t>TBS=88bits, CE Mode B, 2RU Rep16, EPA5 Low 1x2, 3MHz</t>
  </si>
  <si>
    <t>TBS=32bits, CE Mode A, 1RU Rep1, EPA5 Low 1x2, 5MHz</t>
  </si>
  <si>
    <t>TBS=32bits, CE Mode A, 1RU Rep1, EPA5 Low 1x2, 10MHz</t>
  </si>
  <si>
    <t>TBS=32bits, CE Mode A, 1RU Rep1, EPA5 Low 1x2, 15MHz</t>
  </si>
  <si>
    <t>TBS=32bits, CE Mode A, 1RU Rep1, EPA5 Low 1x2, 20MHz</t>
  </si>
  <si>
    <t>TBS=88bits, CE Mode B, 2RU Rep16, EPA5 Low 1x2, 5MHz</t>
  </si>
  <si>
    <t>TBS=88bits, CE Mode B, 2RU Rep16, EPA5 Low 1x2, 10MHz</t>
  </si>
  <si>
    <t>TBS=88bits, CE Mode B, 2RU Rep16, EPA5 Low 1x2, 15MHz</t>
  </si>
  <si>
    <t>TBS=88bits, CE Mode B, 2RU Rep16, EPA5 Low 1x2, 20MHz</t>
  </si>
  <si>
    <t>A3-2, CE Mode A, Rep8, ETU200 Low 1x2, 5MHz</t>
  </si>
  <si>
    <t>A3-2, CE Mode A, Rep8, ETU200 Low 1x2, 10MHz</t>
  </si>
  <si>
    <t>A3-2, CE Mode A, Rep8, ETU200 Low 1x2, 15MHz</t>
  </si>
  <si>
    <t>A3-2, CE Mode A, Rep8, ETU200 Low 1x2, 20MHz</t>
  </si>
  <si>
    <t>R4-1812302</t>
  </si>
  <si>
    <t>R4-1906405</t>
  </si>
  <si>
    <t>5.4.7</t>
  </si>
  <si>
    <t>3GPP TSG-RAN WG4 meeting #91
Reno, NV, USA, 12 – 16 May, 2018</t>
  </si>
  <si>
    <t>R4-1813124
R4-1905932</t>
  </si>
  <si>
    <t>TS36.101 V15.6.0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</si>
</sst>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  <xf numFmtId="0" fontId="0" fillId="4" borderId="1" xfId="0" applyFill="1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A2" sqref="A2"/>
    </sheetView>
  </sheetViews>
  <sheetFormatPr defaultRowHeight="14.4" x14ac:dyDescent="0.3"/>
  <cols>
    <col min="1" max="1" width="40.44140625" customWidth="1"/>
    <col min="2" max="2" width="114" customWidth="1"/>
  </cols>
  <sheetData>
    <row r="1" spans="1:2" ht="31.5" customHeight="1" x14ac:dyDescent="0.3">
      <c r="A1" s="6" t="s">
        <v>50</v>
      </c>
    </row>
    <row r="3" spans="1:2" x14ac:dyDescent="0.3">
      <c r="A3" t="s">
        <v>0</v>
      </c>
      <c r="B3" s="11" t="s">
        <v>48</v>
      </c>
    </row>
    <row r="4" spans="1:2" x14ac:dyDescent="0.3">
      <c r="A4" t="s">
        <v>1</v>
      </c>
      <c r="B4" s="11" t="s">
        <v>49</v>
      </c>
    </row>
    <row r="5" spans="1:2" x14ac:dyDescent="0.3">
      <c r="A5" t="s">
        <v>2</v>
      </c>
      <c r="B5" t="s">
        <v>8</v>
      </c>
    </row>
    <row r="6" spans="1:2" x14ac:dyDescent="0.3">
      <c r="A6" t="s">
        <v>3</v>
      </c>
      <c r="B6" t="s">
        <v>22</v>
      </c>
    </row>
    <row r="7" spans="1:2" x14ac:dyDescent="0.3">
      <c r="A7" t="s">
        <v>4</v>
      </c>
      <c r="B7" t="s">
        <v>5</v>
      </c>
    </row>
    <row r="9" spans="1:2" x14ac:dyDescent="0.3">
      <c r="A9" t="s">
        <v>6</v>
      </c>
      <c r="B9" t="s">
        <v>23</v>
      </c>
    </row>
    <row r="11" spans="1:2" x14ac:dyDescent="0.3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tabSelected="1" zoomScale="85" zoomScaleNormal="85" workbookViewId="0">
      <pane xSplit="3" ySplit="3" topLeftCell="D15" activePane="bottomRight" state="frozen"/>
      <selection pane="topRight" activeCell="D1" sqref="D1"/>
      <selection pane="bottomLeft" activeCell="A4" sqref="A4"/>
      <selection pane="bottomRight" activeCell="E33" sqref="E33"/>
    </sheetView>
  </sheetViews>
  <sheetFormatPr defaultRowHeight="14.4" x14ac:dyDescent="0.3"/>
  <cols>
    <col min="1" max="1" width="10.77734375" customWidth="1"/>
    <col min="3" max="3" width="52.21875" customWidth="1"/>
    <col min="4" max="5" width="15.44140625" customWidth="1"/>
    <col min="6" max="17" width="12.77734375" customWidth="1"/>
  </cols>
  <sheetData>
    <row r="1" spans="1:14" x14ac:dyDescent="0.3">
      <c r="C1" s="5" t="s">
        <v>27</v>
      </c>
      <c r="D1" s="5"/>
      <c r="E1" s="5"/>
    </row>
    <row r="2" spans="1:14" x14ac:dyDescent="0.3">
      <c r="A2" s="1"/>
      <c r="B2" s="1"/>
      <c r="C2" s="1" t="s">
        <v>9</v>
      </c>
      <c r="D2" s="1"/>
      <c r="E2" s="1"/>
      <c r="F2" s="1"/>
      <c r="G2" s="1" t="s">
        <v>8</v>
      </c>
      <c r="H2" s="1" t="s">
        <v>25</v>
      </c>
      <c r="I2" s="1" t="s">
        <v>24</v>
      </c>
      <c r="J2" s="1" t="s">
        <v>26</v>
      </c>
      <c r="K2" s="1" t="s">
        <v>11</v>
      </c>
      <c r="L2" s="2"/>
      <c r="M2" s="2"/>
      <c r="N2" s="2"/>
    </row>
    <row r="3" spans="1:14" ht="28.8" x14ac:dyDescent="0.3">
      <c r="A3" s="1"/>
      <c r="B3" s="1"/>
      <c r="C3" s="1" t="s">
        <v>10</v>
      </c>
      <c r="D3" s="1" t="s">
        <v>18</v>
      </c>
      <c r="E3" s="1"/>
      <c r="F3" s="1"/>
      <c r="G3" s="3" t="s">
        <v>30</v>
      </c>
      <c r="H3" s="3" t="s">
        <v>47</v>
      </c>
      <c r="I3" s="3" t="s">
        <v>51</v>
      </c>
      <c r="J3" s="1"/>
      <c r="K3" s="1"/>
      <c r="L3" s="2" t="s">
        <v>12</v>
      </c>
      <c r="M3" s="2" t="s">
        <v>13</v>
      </c>
      <c r="N3" s="2" t="s">
        <v>14</v>
      </c>
    </row>
    <row r="4" spans="1:14" x14ac:dyDescent="0.3">
      <c r="A4" s="1" t="s">
        <v>29</v>
      </c>
      <c r="B4" s="1" t="s">
        <v>28</v>
      </c>
      <c r="C4" s="1" t="s">
        <v>31</v>
      </c>
      <c r="D4" s="1" t="s">
        <v>19</v>
      </c>
      <c r="E4" s="1"/>
      <c r="F4" s="1"/>
      <c r="G4" s="8">
        <v>-8.9</v>
      </c>
      <c r="H4" s="8">
        <v>-8.9700000000000006</v>
      </c>
      <c r="I4" s="8">
        <v>-9.3000000000000007</v>
      </c>
      <c r="J4" s="1"/>
      <c r="K4" s="1"/>
      <c r="L4" s="4">
        <f t="shared" ref="L4:L7" si="0">_xlfn.STDEV.P(G4:K4)</f>
        <v>0.17441967269268185</v>
      </c>
      <c r="M4" s="4">
        <f t="shared" ref="M4:M7" si="1">MAX(G4:K4)-MIN(G4:K4)</f>
        <v>0.40000000000000036</v>
      </c>
      <c r="N4" s="4">
        <f t="shared" ref="N4:N7" si="2">AVERAGE(G4:K4)</f>
        <v>-9.0566666666666666</v>
      </c>
    </row>
    <row r="5" spans="1:14" x14ac:dyDescent="0.3">
      <c r="A5" s="1"/>
      <c r="B5" s="1"/>
      <c r="C5" s="1" t="s">
        <v>43</v>
      </c>
      <c r="D5" s="1" t="s">
        <v>19</v>
      </c>
      <c r="E5" s="1"/>
      <c r="F5" s="1"/>
      <c r="G5" s="8">
        <v>-8.9</v>
      </c>
      <c r="H5" s="8">
        <v>-8.9600000000000009</v>
      </c>
      <c r="I5" s="8">
        <v>-9.3000000000000007</v>
      </c>
      <c r="J5" s="1"/>
      <c r="K5" s="1"/>
      <c r="L5" s="4">
        <f t="shared" si="0"/>
        <v>0.17613126418163882</v>
      </c>
      <c r="M5" s="4">
        <f t="shared" si="1"/>
        <v>0.40000000000000036</v>
      </c>
      <c r="N5" s="4">
        <f t="shared" si="2"/>
        <v>-9.0533333333333328</v>
      </c>
    </row>
    <row r="6" spans="1:14" x14ac:dyDescent="0.3">
      <c r="A6" s="1"/>
      <c r="B6" s="1"/>
      <c r="C6" s="1" t="s">
        <v>44</v>
      </c>
      <c r="D6" s="1" t="s">
        <v>19</v>
      </c>
      <c r="E6" s="1"/>
      <c r="F6" s="1"/>
      <c r="G6" s="8">
        <v>-8.9</v>
      </c>
      <c r="H6" s="8">
        <v>-8.98</v>
      </c>
      <c r="I6" s="8">
        <v>-9.4</v>
      </c>
      <c r="J6" s="1"/>
      <c r="K6" s="1"/>
      <c r="L6" s="4">
        <f t="shared" si="0"/>
        <v>0.21929178937864702</v>
      </c>
      <c r="M6" s="4">
        <f t="shared" si="1"/>
        <v>0.5</v>
      </c>
      <c r="N6" s="4">
        <f t="shared" si="2"/>
        <v>-9.0933333333333337</v>
      </c>
    </row>
    <row r="7" spans="1:14" x14ac:dyDescent="0.3">
      <c r="A7" s="1"/>
      <c r="B7" s="1"/>
      <c r="C7" s="1" t="s">
        <v>45</v>
      </c>
      <c r="D7" s="1" t="s">
        <v>19</v>
      </c>
      <c r="E7" s="1"/>
      <c r="F7" s="1"/>
      <c r="G7" s="8">
        <v>-8.9</v>
      </c>
      <c r="H7" s="8">
        <v>-8.99</v>
      </c>
      <c r="I7" s="8">
        <v>-9.4</v>
      </c>
      <c r="J7" s="1"/>
      <c r="K7" s="1"/>
      <c r="L7" s="4">
        <f t="shared" si="0"/>
        <v>0.21761331658599289</v>
      </c>
      <c r="M7" s="4">
        <f t="shared" si="1"/>
        <v>0.5</v>
      </c>
      <c r="N7" s="4">
        <f t="shared" si="2"/>
        <v>-9.0966666666666658</v>
      </c>
    </row>
    <row r="8" spans="1:14" x14ac:dyDescent="0.3">
      <c r="A8" s="1"/>
      <c r="B8" s="1"/>
      <c r="C8" s="1" t="s">
        <v>46</v>
      </c>
      <c r="D8" s="1" t="s">
        <v>19</v>
      </c>
      <c r="E8" s="1"/>
      <c r="F8" s="1"/>
      <c r="G8" s="8">
        <v>-8.9</v>
      </c>
      <c r="H8" s="8">
        <v>-8.9700000000000006</v>
      </c>
      <c r="I8" s="8">
        <v>-9.3000000000000007</v>
      </c>
      <c r="J8" s="1"/>
      <c r="K8" s="1"/>
      <c r="L8" s="4">
        <f t="shared" ref="L8" si="3">_xlfn.STDEV.P(G8:K8)</f>
        <v>0.17441967269268185</v>
      </c>
      <c r="M8" s="4">
        <f t="shared" ref="M8" si="4">MAX(G8:K8)-MIN(G8:K8)</f>
        <v>0.40000000000000036</v>
      </c>
      <c r="N8" s="4">
        <f t="shared" ref="N8" si="5">AVERAGE(G8:K8)</f>
        <v>-9.0566666666666666</v>
      </c>
    </row>
    <row r="9" spans="1:14" x14ac:dyDescent="0.3">
      <c r="A9" s="1" t="s">
        <v>32</v>
      </c>
      <c r="B9" s="1" t="s">
        <v>28</v>
      </c>
      <c r="C9" s="1" t="s">
        <v>33</v>
      </c>
      <c r="D9" s="1" t="s">
        <v>19</v>
      </c>
      <c r="E9" s="1"/>
      <c r="F9" s="1"/>
      <c r="G9" s="8">
        <v>-1.9</v>
      </c>
      <c r="H9" s="1"/>
      <c r="I9" s="12">
        <v>-3.28</v>
      </c>
      <c r="J9" s="1"/>
      <c r="K9" s="1"/>
      <c r="L9" s="4">
        <f t="shared" ref="L9:L18" si="6">_xlfn.STDEV.P(G9:K9)</f>
        <v>0.68999999999999984</v>
      </c>
      <c r="M9" s="4">
        <f t="shared" ref="M9:M18" si="7">MAX(G9:K9)-MIN(G9:K9)</f>
        <v>1.38</v>
      </c>
      <c r="N9" s="4">
        <f t="shared" ref="N9:N18" si="8">AVERAGE(G9:K9)</f>
        <v>-2.59</v>
      </c>
    </row>
    <row r="10" spans="1:14" x14ac:dyDescent="0.3">
      <c r="A10" s="1"/>
      <c r="B10" s="1"/>
      <c r="C10" s="1" t="s">
        <v>35</v>
      </c>
      <c r="D10" s="1" t="s">
        <v>19</v>
      </c>
      <c r="E10" s="1"/>
      <c r="F10" s="1"/>
      <c r="G10" s="8">
        <v>-2.2999999999999998</v>
      </c>
      <c r="H10" s="1"/>
      <c r="I10" s="12">
        <v>-3.31</v>
      </c>
      <c r="J10" s="1"/>
      <c r="K10" s="1"/>
      <c r="L10" s="4">
        <f t="shared" si="6"/>
        <v>0.50500000000000067</v>
      </c>
      <c r="M10" s="4">
        <f t="shared" si="7"/>
        <v>1.0100000000000002</v>
      </c>
      <c r="N10" s="4">
        <f t="shared" si="8"/>
        <v>-2.8049999999999997</v>
      </c>
    </row>
    <row r="11" spans="1:14" x14ac:dyDescent="0.3">
      <c r="A11" s="1"/>
      <c r="B11" s="1"/>
      <c r="C11" s="1" t="s">
        <v>36</v>
      </c>
      <c r="D11" s="1" t="s">
        <v>19</v>
      </c>
      <c r="E11" s="1"/>
      <c r="F11" s="1"/>
      <c r="G11" s="8">
        <v>-2.4</v>
      </c>
      <c r="H11" s="1"/>
      <c r="I11" s="12">
        <v>-3.28</v>
      </c>
      <c r="J11" s="1"/>
      <c r="K11" s="1"/>
      <c r="L11" s="4">
        <f t="shared" si="6"/>
        <v>0.44</v>
      </c>
      <c r="M11" s="4">
        <f t="shared" si="7"/>
        <v>0.87999999999999989</v>
      </c>
      <c r="N11" s="4">
        <f t="shared" si="8"/>
        <v>-2.84</v>
      </c>
    </row>
    <row r="12" spans="1:14" x14ac:dyDescent="0.3">
      <c r="A12" s="1"/>
      <c r="B12" s="1"/>
      <c r="C12" s="1" t="s">
        <v>37</v>
      </c>
      <c r="D12" s="1" t="s">
        <v>19</v>
      </c>
      <c r="E12" s="1"/>
      <c r="F12" s="1"/>
      <c r="G12" s="8">
        <v>-2.7</v>
      </c>
      <c r="H12" s="1"/>
      <c r="I12" s="12">
        <v>-3.27</v>
      </c>
      <c r="J12" s="1"/>
      <c r="K12" s="1"/>
      <c r="L12" s="4">
        <f t="shared" si="6"/>
        <v>0.28499999999999992</v>
      </c>
      <c r="M12" s="4">
        <f t="shared" si="7"/>
        <v>0.56999999999999984</v>
      </c>
      <c r="N12" s="4">
        <f t="shared" si="8"/>
        <v>-2.9850000000000003</v>
      </c>
    </row>
    <row r="13" spans="1:14" x14ac:dyDescent="0.3">
      <c r="A13" s="1"/>
      <c r="B13" s="1"/>
      <c r="C13" s="1" t="s">
        <v>38</v>
      </c>
      <c r="D13" s="1" t="s">
        <v>19</v>
      </c>
      <c r="E13" s="1"/>
      <c r="F13" s="1"/>
      <c r="G13" s="8">
        <v>-2.6</v>
      </c>
      <c r="H13" s="1"/>
      <c r="I13" s="12">
        <v>-3.31</v>
      </c>
      <c r="J13" s="1"/>
      <c r="K13" s="1"/>
      <c r="L13" s="4">
        <f t="shared" si="6"/>
        <v>0.35500000000000037</v>
      </c>
      <c r="M13" s="4">
        <f t="shared" si="7"/>
        <v>0.71</v>
      </c>
      <c r="N13" s="4">
        <f t="shared" si="8"/>
        <v>-2.9550000000000001</v>
      </c>
    </row>
    <row r="14" spans="1:14" x14ac:dyDescent="0.3">
      <c r="A14" s="1"/>
      <c r="B14" s="1"/>
      <c r="C14" s="1" t="s">
        <v>34</v>
      </c>
      <c r="D14" s="1" t="s">
        <v>19</v>
      </c>
      <c r="E14" s="1"/>
      <c r="F14" s="1"/>
      <c r="G14" s="8">
        <v>-11.9</v>
      </c>
      <c r="H14" s="1"/>
      <c r="I14" s="12">
        <v>-10.67</v>
      </c>
      <c r="J14" s="1"/>
      <c r="K14" s="1"/>
      <c r="L14" s="4">
        <f t="shared" si="6"/>
        <v>0.61500000000000021</v>
      </c>
      <c r="M14" s="4">
        <f t="shared" si="7"/>
        <v>1.2300000000000004</v>
      </c>
      <c r="N14" s="4">
        <f t="shared" si="8"/>
        <v>-11.285</v>
      </c>
    </row>
    <row r="15" spans="1:14" x14ac:dyDescent="0.3">
      <c r="A15" s="1"/>
      <c r="B15" s="1"/>
      <c r="C15" s="1" t="s">
        <v>39</v>
      </c>
      <c r="D15" s="1" t="s">
        <v>19</v>
      </c>
      <c r="E15" s="1"/>
      <c r="F15" s="1"/>
      <c r="G15" s="8">
        <v>-12.2</v>
      </c>
      <c r="H15" s="1"/>
      <c r="I15" s="12">
        <v>-10.73</v>
      </c>
      <c r="J15" s="1"/>
      <c r="K15" s="1"/>
      <c r="L15" s="4">
        <f t="shared" si="6"/>
        <v>0.73499999999999943</v>
      </c>
      <c r="M15" s="4">
        <f t="shared" si="7"/>
        <v>1.4699999999999989</v>
      </c>
      <c r="N15" s="4">
        <f t="shared" si="8"/>
        <v>-11.465</v>
      </c>
    </row>
    <row r="16" spans="1:14" x14ac:dyDescent="0.3">
      <c r="A16" s="1"/>
      <c r="B16" s="1"/>
      <c r="C16" s="1" t="s">
        <v>40</v>
      </c>
      <c r="D16" s="1" t="s">
        <v>19</v>
      </c>
      <c r="E16" s="1"/>
      <c r="F16" s="1"/>
      <c r="G16" s="8">
        <v>-12.3</v>
      </c>
      <c r="H16" s="1"/>
      <c r="I16" s="12">
        <v>-10.72</v>
      </c>
      <c r="J16" s="1"/>
      <c r="K16" s="1"/>
      <c r="L16" s="4">
        <f t="shared" si="6"/>
        <v>0.79</v>
      </c>
      <c r="M16" s="4">
        <f t="shared" si="7"/>
        <v>1.58</v>
      </c>
      <c r="N16" s="4">
        <f t="shared" si="8"/>
        <v>-11.510000000000002</v>
      </c>
    </row>
    <row r="17" spans="1:17" x14ac:dyDescent="0.3">
      <c r="A17" s="1"/>
      <c r="B17" s="1"/>
      <c r="C17" s="1" t="s">
        <v>41</v>
      </c>
      <c r="D17" s="1" t="s">
        <v>19</v>
      </c>
      <c r="E17" s="1"/>
      <c r="F17" s="1"/>
      <c r="G17" s="8">
        <v>-12.2</v>
      </c>
      <c r="H17" s="1"/>
      <c r="I17" s="12">
        <v>-10.73</v>
      </c>
      <c r="J17" s="1"/>
      <c r="K17" s="1"/>
      <c r="L17" s="4">
        <f t="shared" si="6"/>
        <v>0.73499999999999943</v>
      </c>
      <c r="M17" s="4">
        <f t="shared" si="7"/>
        <v>1.4699999999999989</v>
      </c>
      <c r="N17" s="4">
        <f t="shared" si="8"/>
        <v>-11.465</v>
      </c>
    </row>
    <row r="18" spans="1:17" x14ac:dyDescent="0.3">
      <c r="A18" s="1"/>
      <c r="B18" s="1"/>
      <c r="C18" s="1" t="s">
        <v>42</v>
      </c>
      <c r="D18" s="1" t="s">
        <v>19</v>
      </c>
      <c r="E18" s="1"/>
      <c r="F18" s="1"/>
      <c r="G18" s="8">
        <v>-12.3</v>
      </c>
      <c r="H18" s="1"/>
      <c r="I18" s="12">
        <v>-10.78</v>
      </c>
      <c r="J18" s="1"/>
      <c r="K18" s="1"/>
      <c r="L18" s="4">
        <f t="shared" si="6"/>
        <v>0.76000000000000068</v>
      </c>
      <c r="M18" s="4">
        <f t="shared" si="7"/>
        <v>1.5200000000000014</v>
      </c>
      <c r="N18" s="4">
        <f t="shared" si="8"/>
        <v>-11.54</v>
      </c>
    </row>
    <row r="19" spans="1:17" x14ac:dyDescent="0.3">
      <c r="A19" s="1"/>
      <c r="B19" s="1"/>
      <c r="C19" s="1"/>
      <c r="D19" s="1"/>
      <c r="E19" s="1"/>
      <c r="F19" s="1"/>
      <c r="G19" s="8"/>
      <c r="H19" s="8"/>
      <c r="I19" s="8"/>
      <c r="J19" s="1"/>
      <c r="K19" s="1"/>
      <c r="L19" s="4"/>
      <c r="M19" s="4"/>
      <c r="N19" s="4"/>
    </row>
    <row r="20" spans="1:17" x14ac:dyDescent="0.3">
      <c r="G20" s="11"/>
      <c r="H20" s="11"/>
      <c r="I20" s="11"/>
    </row>
    <row r="21" spans="1:17" x14ac:dyDescent="0.3">
      <c r="C21" s="5" t="s">
        <v>17</v>
      </c>
      <c r="D21" s="5"/>
      <c r="E21" s="5"/>
      <c r="G21" s="11"/>
      <c r="H21" s="11"/>
      <c r="I21" s="11"/>
    </row>
    <row r="22" spans="1:17" x14ac:dyDescent="0.3">
      <c r="A22" s="1"/>
      <c r="B22" s="1"/>
      <c r="C22" s="1" t="s">
        <v>9</v>
      </c>
      <c r="D22" s="1"/>
      <c r="E22" s="1"/>
      <c r="F22" s="1"/>
      <c r="G22" s="8" t="str">
        <f>G2</f>
        <v>Ericsson</v>
      </c>
      <c r="H22" s="8" t="str">
        <f>H2</f>
        <v>Samsung</v>
      </c>
      <c r="I22" s="8" t="str">
        <f>I2</f>
        <v>Nokia</v>
      </c>
      <c r="J22" s="1" t="str">
        <f>J2</f>
        <v>Huawei</v>
      </c>
      <c r="K22" s="1" t="str">
        <f>K2</f>
        <v>Company A</v>
      </c>
      <c r="L22" s="2"/>
      <c r="M22" s="2"/>
      <c r="N22" s="2"/>
      <c r="O22" s="2"/>
      <c r="P22" s="2"/>
      <c r="Q22" s="2"/>
    </row>
    <row r="23" spans="1:17" x14ac:dyDescent="0.3">
      <c r="A23" s="1"/>
      <c r="B23" s="1"/>
      <c r="C23" s="1" t="s">
        <v>10</v>
      </c>
      <c r="D23" s="1"/>
      <c r="E23" s="1" t="s">
        <v>52</v>
      </c>
      <c r="F23" s="1" t="s">
        <v>15</v>
      </c>
      <c r="G23" s="8"/>
      <c r="H23" s="8"/>
      <c r="I23" s="8"/>
      <c r="J23" s="1">
        <f>J3</f>
        <v>0</v>
      </c>
      <c r="K23" s="1">
        <f>K3</f>
        <v>0</v>
      </c>
      <c r="L23" s="2" t="s">
        <v>12</v>
      </c>
      <c r="M23" s="2" t="s">
        <v>13</v>
      </c>
      <c r="N23" s="2" t="s">
        <v>14</v>
      </c>
      <c r="O23" s="2" t="s">
        <v>21</v>
      </c>
      <c r="P23" s="2" t="s">
        <v>16</v>
      </c>
      <c r="Q23" s="2" t="s">
        <v>20</v>
      </c>
    </row>
    <row r="24" spans="1:17" x14ac:dyDescent="0.3">
      <c r="A24" s="1" t="s">
        <v>29</v>
      </c>
      <c r="B24" s="1" t="s">
        <v>28</v>
      </c>
      <c r="C24" s="1" t="str">
        <f t="shared" ref="C24:D28" si="9">C4</f>
        <v>A3-2, CE Mode A, Rep8, ETU200 Low 1x2, 3MHz</v>
      </c>
      <c r="D24" s="7" t="str">
        <f t="shared" si="9"/>
        <v>70% of max tput</v>
      </c>
      <c r="E24" s="13">
        <v>-7.1</v>
      </c>
      <c r="F24" s="10">
        <f t="shared" ref="F24:F28" si="10">P24</f>
        <v>-7.0566666666666675</v>
      </c>
      <c r="G24" s="8">
        <v>-6.9</v>
      </c>
      <c r="H24" s="8">
        <v>-6.97</v>
      </c>
      <c r="I24" s="8">
        <f>I4+2</f>
        <v>-7.3000000000000007</v>
      </c>
      <c r="J24" s="1"/>
      <c r="K24" s="1"/>
      <c r="L24" s="4">
        <f t="shared" ref="L24:L28" si="11">_xlfn.STDEV.P(G24:K24)</f>
        <v>0.17441967269268199</v>
      </c>
      <c r="M24" s="4">
        <f t="shared" ref="M24:M28" si="12">MAX(G24:K24)-MIN(G24:K24)</f>
        <v>0.40000000000000036</v>
      </c>
      <c r="N24" s="4">
        <f t="shared" ref="N24:N28" si="13">AVERAGE(G24:K24)</f>
        <v>-7.0566666666666675</v>
      </c>
      <c r="O24" s="9"/>
      <c r="P24" s="4">
        <f t="shared" ref="P24:P28" si="14">N24+O24</f>
        <v>-7.0566666666666675</v>
      </c>
      <c r="Q24" s="4">
        <f>P24-N4</f>
        <v>1.9999999999999991</v>
      </c>
    </row>
    <row r="25" spans="1:17" x14ac:dyDescent="0.3">
      <c r="A25" s="1"/>
      <c r="B25" s="1"/>
      <c r="C25" s="1" t="str">
        <f t="shared" si="9"/>
        <v>A3-2, CE Mode A, Rep8, ETU200 Low 1x2, 5MHz</v>
      </c>
      <c r="D25" s="7" t="str">
        <f t="shared" si="9"/>
        <v>70% of max tput</v>
      </c>
      <c r="E25" s="13">
        <v>-7.1</v>
      </c>
      <c r="F25" s="10">
        <f t="shared" si="10"/>
        <v>-7.0533333333333337</v>
      </c>
      <c r="G25" s="8">
        <v>-6.9</v>
      </c>
      <c r="H25" s="8">
        <v>-6.96</v>
      </c>
      <c r="I25" s="8">
        <f t="shared" ref="I25:I28" si="15">I5+2</f>
        <v>-7.3000000000000007</v>
      </c>
      <c r="J25" s="1"/>
      <c r="K25" s="1"/>
      <c r="L25" s="4">
        <f t="shared" si="11"/>
        <v>0.17613126418163899</v>
      </c>
      <c r="M25" s="4">
        <f t="shared" si="12"/>
        <v>0.40000000000000036</v>
      </c>
      <c r="N25" s="4">
        <f t="shared" si="13"/>
        <v>-7.0533333333333337</v>
      </c>
      <c r="O25" s="9"/>
      <c r="P25" s="4">
        <f t="shared" ref="P25" si="16">N25+O25</f>
        <v>-7.0533333333333337</v>
      </c>
      <c r="Q25" s="4">
        <f>P25-N5</f>
        <v>1.9999999999999991</v>
      </c>
    </row>
    <row r="26" spans="1:17" x14ac:dyDescent="0.3">
      <c r="A26" s="1"/>
      <c r="B26" s="1"/>
      <c r="C26" s="1" t="str">
        <f t="shared" si="9"/>
        <v>A3-2, CE Mode A, Rep8, ETU200 Low 1x2, 10MHz</v>
      </c>
      <c r="D26" s="7" t="str">
        <f t="shared" si="9"/>
        <v>70% of max tput</v>
      </c>
      <c r="E26" s="13">
        <v>-7.1</v>
      </c>
      <c r="F26" s="10">
        <f t="shared" si="10"/>
        <v>-7.0933333333333337</v>
      </c>
      <c r="G26" s="8">
        <v>-6.9</v>
      </c>
      <c r="H26" s="8">
        <v>-6.98</v>
      </c>
      <c r="I26" s="8">
        <f t="shared" si="15"/>
        <v>-7.4</v>
      </c>
      <c r="J26" s="1"/>
      <c r="K26" s="1"/>
      <c r="L26" s="4">
        <f t="shared" si="11"/>
        <v>0.21929178937864702</v>
      </c>
      <c r="M26" s="4">
        <f t="shared" si="12"/>
        <v>0.5</v>
      </c>
      <c r="N26" s="4">
        <f t="shared" si="13"/>
        <v>-7.0933333333333337</v>
      </c>
      <c r="O26" s="9"/>
      <c r="P26" s="4">
        <f t="shared" si="14"/>
        <v>-7.0933333333333337</v>
      </c>
      <c r="Q26" s="4">
        <f t="shared" ref="Q26:Q27" si="17">P26-N6</f>
        <v>2</v>
      </c>
    </row>
    <row r="27" spans="1:17" x14ac:dyDescent="0.3">
      <c r="A27" s="1"/>
      <c r="B27" s="1"/>
      <c r="C27" s="1" t="str">
        <f t="shared" si="9"/>
        <v>A3-2, CE Mode A, Rep8, ETU200 Low 1x2, 15MHz</v>
      </c>
      <c r="D27" s="7" t="str">
        <f t="shared" si="9"/>
        <v>70% of max tput</v>
      </c>
      <c r="E27" s="13">
        <v>-7.1</v>
      </c>
      <c r="F27" s="10">
        <f t="shared" si="10"/>
        <v>-7.0966666666666667</v>
      </c>
      <c r="G27" s="8">
        <v>-6.9</v>
      </c>
      <c r="H27" s="8">
        <v>-6.99</v>
      </c>
      <c r="I27" s="8">
        <f t="shared" si="15"/>
        <v>-7.4</v>
      </c>
      <c r="J27" s="1"/>
      <c r="K27" s="1"/>
      <c r="L27" s="4">
        <f t="shared" si="11"/>
        <v>0.21761331658599289</v>
      </c>
      <c r="M27" s="4">
        <f t="shared" si="12"/>
        <v>0.5</v>
      </c>
      <c r="N27" s="4">
        <f t="shared" si="13"/>
        <v>-7.0966666666666667</v>
      </c>
      <c r="O27" s="9"/>
      <c r="P27" s="4">
        <f t="shared" si="14"/>
        <v>-7.0966666666666667</v>
      </c>
      <c r="Q27" s="4">
        <f t="shared" si="17"/>
        <v>1.9999999999999991</v>
      </c>
    </row>
    <row r="28" spans="1:17" x14ac:dyDescent="0.3">
      <c r="A28" s="1"/>
      <c r="B28" s="1"/>
      <c r="C28" s="1" t="str">
        <f t="shared" si="9"/>
        <v>A3-2, CE Mode A, Rep8, ETU200 Low 1x2, 20MHz</v>
      </c>
      <c r="D28" s="7" t="str">
        <f t="shared" si="9"/>
        <v>70% of max tput</v>
      </c>
      <c r="E28" s="13">
        <v>-7.1</v>
      </c>
      <c r="F28" s="10">
        <f t="shared" si="10"/>
        <v>-7.0566666666666675</v>
      </c>
      <c r="G28" s="8">
        <v>-6.9</v>
      </c>
      <c r="H28" s="8">
        <v>-6.97</v>
      </c>
      <c r="I28" s="8">
        <f t="shared" si="15"/>
        <v>-7.3000000000000007</v>
      </c>
      <c r="J28" s="1"/>
      <c r="K28" s="1"/>
      <c r="L28" s="4">
        <f t="shared" si="11"/>
        <v>0.17441967269268199</v>
      </c>
      <c r="M28" s="4">
        <f t="shared" si="12"/>
        <v>0.40000000000000036</v>
      </c>
      <c r="N28" s="4">
        <f t="shared" si="13"/>
        <v>-7.0566666666666675</v>
      </c>
      <c r="O28" s="9"/>
      <c r="P28" s="4">
        <f t="shared" si="14"/>
        <v>-7.0566666666666675</v>
      </c>
      <c r="Q28" s="4">
        <f>P28-N8</f>
        <v>1.9999999999999991</v>
      </c>
    </row>
    <row r="29" spans="1:17" x14ac:dyDescent="0.3">
      <c r="A29" s="1" t="s">
        <v>32</v>
      </c>
      <c r="B29" s="1" t="s">
        <v>28</v>
      </c>
      <c r="C29" s="1" t="str">
        <f t="shared" ref="C29:D29" si="18">C9</f>
        <v>TBS=32bits, CE Mode A, 1RU Rep1, EPA5 Low 1x2, 3MHz</v>
      </c>
      <c r="D29" s="7" t="str">
        <f t="shared" si="18"/>
        <v>70% of max tput</v>
      </c>
      <c r="E29" s="13">
        <v>-0.3</v>
      </c>
      <c r="F29" s="10">
        <f t="shared" ref="F29:F33" si="19">P29</f>
        <v>-0.58999999999999986</v>
      </c>
      <c r="G29" s="8">
        <v>0.10000000000000009</v>
      </c>
      <c r="H29" s="1"/>
      <c r="I29" s="12">
        <f>I9+2</f>
        <v>-1.2799999999999998</v>
      </c>
      <c r="J29" s="1"/>
      <c r="K29" s="1"/>
      <c r="L29" s="4">
        <f t="shared" ref="L29:L33" si="20">_xlfn.STDEV.P(G29:K29)</f>
        <v>0.69</v>
      </c>
      <c r="M29" s="4">
        <f t="shared" ref="M29:M33" si="21">MAX(G29:K29)-MIN(G29:K29)</f>
        <v>1.38</v>
      </c>
      <c r="N29" s="4">
        <f t="shared" ref="N29:N33" si="22">AVERAGE(G29:K29)</f>
        <v>-0.58999999999999986</v>
      </c>
      <c r="O29" s="9"/>
      <c r="P29" s="4">
        <f t="shared" ref="P29:P33" si="23">N29+O29</f>
        <v>-0.58999999999999986</v>
      </c>
      <c r="Q29" s="4">
        <f t="shared" ref="Q29:Q32" si="24">P29-N9</f>
        <v>2</v>
      </c>
    </row>
    <row r="30" spans="1:17" x14ac:dyDescent="0.3">
      <c r="A30" s="1"/>
      <c r="B30" s="1"/>
      <c r="C30" s="1" t="str">
        <f t="shared" ref="C30:D30" si="25">C10</f>
        <v>TBS=32bits, CE Mode A, 1RU Rep1, EPA5 Low 1x2, 5MHz</v>
      </c>
      <c r="D30" s="7" t="str">
        <f t="shared" si="25"/>
        <v>70% of max tput</v>
      </c>
      <c r="E30" s="13">
        <v>-0.5</v>
      </c>
      <c r="F30" s="10">
        <f t="shared" si="19"/>
        <v>-0.80499999999999994</v>
      </c>
      <c r="G30" s="8">
        <v>-0.29999999999999982</v>
      </c>
      <c r="H30" s="1"/>
      <c r="I30" s="12">
        <f t="shared" ref="I30:I38" si="26">I10+2</f>
        <v>-1.31</v>
      </c>
      <c r="J30" s="1"/>
      <c r="K30" s="1"/>
      <c r="L30" s="4">
        <f t="shared" si="20"/>
        <v>0.50500000000000012</v>
      </c>
      <c r="M30" s="4">
        <f t="shared" si="21"/>
        <v>1.0100000000000002</v>
      </c>
      <c r="N30" s="4">
        <f t="shared" si="22"/>
        <v>-0.80499999999999994</v>
      </c>
      <c r="O30" s="9"/>
      <c r="P30" s="4">
        <f t="shared" si="23"/>
        <v>-0.80499999999999994</v>
      </c>
      <c r="Q30" s="4">
        <f t="shared" si="24"/>
        <v>1.9999999999999998</v>
      </c>
    </row>
    <row r="31" spans="1:17" x14ac:dyDescent="0.3">
      <c r="A31" s="1"/>
      <c r="B31" s="1"/>
      <c r="C31" s="1" t="str">
        <f t="shared" ref="C31:D31" si="27">C11</f>
        <v>TBS=32bits, CE Mode A, 1RU Rep1, EPA5 Low 1x2, 10MHz</v>
      </c>
      <c r="D31" s="7" t="str">
        <f t="shared" si="27"/>
        <v>70% of max tput</v>
      </c>
      <c r="E31" s="13">
        <v>-0.5</v>
      </c>
      <c r="F31" s="10">
        <f t="shared" si="19"/>
        <v>-0.83999999999999986</v>
      </c>
      <c r="G31" s="8">
        <v>-0.39999999999999991</v>
      </c>
      <c r="H31" s="1"/>
      <c r="I31" s="12">
        <f t="shared" si="26"/>
        <v>-1.2799999999999998</v>
      </c>
      <c r="J31" s="1"/>
      <c r="K31" s="1"/>
      <c r="L31" s="4">
        <f t="shared" si="20"/>
        <v>0.43999999999999989</v>
      </c>
      <c r="M31" s="4">
        <f t="shared" si="21"/>
        <v>0.87999999999999989</v>
      </c>
      <c r="N31" s="4">
        <f t="shared" si="22"/>
        <v>-0.83999999999999986</v>
      </c>
      <c r="O31" s="9"/>
      <c r="P31" s="4">
        <f t="shared" si="23"/>
        <v>-0.83999999999999986</v>
      </c>
      <c r="Q31" s="4">
        <f t="shared" si="24"/>
        <v>2</v>
      </c>
    </row>
    <row r="32" spans="1:17" x14ac:dyDescent="0.3">
      <c r="A32" s="1"/>
      <c r="B32" s="1"/>
      <c r="C32" s="1" t="str">
        <f t="shared" ref="C32:D32" si="28">C12</f>
        <v>TBS=32bits, CE Mode A, 1RU Rep1, EPA5 Low 1x2, 15MHz</v>
      </c>
      <c r="D32" s="7" t="str">
        <f t="shared" si="28"/>
        <v>70% of max tput</v>
      </c>
      <c r="E32" s="13">
        <v>-0.7</v>
      </c>
      <c r="F32" s="10">
        <f t="shared" si="19"/>
        <v>-0.9850000000000001</v>
      </c>
      <c r="G32" s="8">
        <v>-0.70000000000000018</v>
      </c>
      <c r="H32" s="1"/>
      <c r="I32" s="12">
        <f t="shared" si="26"/>
        <v>-1.27</v>
      </c>
      <c r="J32" s="1"/>
      <c r="K32" s="1"/>
      <c r="L32" s="4">
        <f t="shared" si="20"/>
        <v>0.28499999999999998</v>
      </c>
      <c r="M32" s="4">
        <f t="shared" si="21"/>
        <v>0.56999999999999984</v>
      </c>
      <c r="N32" s="4">
        <f t="shared" si="22"/>
        <v>-0.9850000000000001</v>
      </c>
      <c r="O32" s="9"/>
      <c r="P32" s="4">
        <f t="shared" si="23"/>
        <v>-0.9850000000000001</v>
      </c>
      <c r="Q32" s="4">
        <f t="shared" si="24"/>
        <v>2</v>
      </c>
    </row>
    <row r="33" spans="1:17" x14ac:dyDescent="0.3">
      <c r="A33" s="1"/>
      <c r="B33" s="1"/>
      <c r="C33" s="1" t="str">
        <f>C13</f>
        <v>TBS=32bits, CE Mode A, 1RU Rep1, EPA5 Low 1x2, 20MHz</v>
      </c>
      <c r="D33" s="7" t="str">
        <f>D13</f>
        <v>70% of max tput</v>
      </c>
      <c r="E33" s="13">
        <v>-0.7</v>
      </c>
      <c r="F33" s="10">
        <f t="shared" si="19"/>
        <v>-0.95500000000000007</v>
      </c>
      <c r="G33" s="8">
        <v>-0.60000000000000009</v>
      </c>
      <c r="H33" s="1"/>
      <c r="I33" s="12">
        <f t="shared" si="26"/>
        <v>-1.31</v>
      </c>
      <c r="J33" s="1"/>
      <c r="K33" s="1"/>
      <c r="L33" s="4">
        <f t="shared" si="20"/>
        <v>0.35500000000000009</v>
      </c>
      <c r="M33" s="4">
        <f t="shared" si="21"/>
        <v>0.71</v>
      </c>
      <c r="N33" s="4">
        <f t="shared" si="22"/>
        <v>-0.95500000000000007</v>
      </c>
      <c r="O33" s="9"/>
      <c r="P33" s="4">
        <f t="shared" si="23"/>
        <v>-0.95500000000000007</v>
      </c>
      <c r="Q33" s="4">
        <f>P33-N13</f>
        <v>2</v>
      </c>
    </row>
    <row r="34" spans="1:17" x14ac:dyDescent="0.3">
      <c r="A34" s="1"/>
      <c r="B34" s="1"/>
      <c r="C34" s="1" t="str">
        <f t="shared" ref="C34:D34" si="29">C14</f>
        <v>TBS=88bits, CE Mode B, 2RU Rep16, EPA5 Low 1x2, 3MHz</v>
      </c>
      <c r="D34" s="7" t="str">
        <f t="shared" si="29"/>
        <v>70% of max tput</v>
      </c>
      <c r="E34" s="13">
        <v>-9.9</v>
      </c>
      <c r="F34" s="10">
        <f t="shared" ref="F34:F37" si="30">P34</f>
        <v>-9.2850000000000001</v>
      </c>
      <c r="G34" s="8">
        <v>-9.9</v>
      </c>
      <c r="H34" s="1"/>
      <c r="I34" s="12">
        <f t="shared" si="26"/>
        <v>-8.67</v>
      </c>
      <c r="J34" s="1"/>
      <c r="K34" s="1"/>
      <c r="L34" s="4">
        <f t="shared" ref="L34:L37" si="31">_xlfn.STDEV.P(G34:K34)</f>
        <v>0.61500000000000021</v>
      </c>
      <c r="M34" s="4">
        <f t="shared" ref="M34:M37" si="32">MAX(G34:K34)-MIN(G34:K34)</f>
        <v>1.2300000000000004</v>
      </c>
      <c r="N34" s="4">
        <f t="shared" ref="N34:N37" si="33">AVERAGE(G34:K34)</f>
        <v>-9.2850000000000001</v>
      </c>
      <c r="O34" s="9"/>
      <c r="P34" s="4">
        <f t="shared" ref="P34:P37" si="34">N34+O34</f>
        <v>-9.2850000000000001</v>
      </c>
      <c r="Q34" s="4">
        <f t="shared" ref="Q34:Q37" si="35">P34-N14</f>
        <v>2</v>
      </c>
    </row>
    <row r="35" spans="1:17" x14ac:dyDescent="0.3">
      <c r="A35" s="1"/>
      <c r="B35" s="1"/>
      <c r="C35" s="1" t="str">
        <f t="shared" ref="C35:D35" si="36">C15</f>
        <v>TBS=88bits, CE Mode B, 2RU Rep16, EPA5 Low 1x2, 5MHz</v>
      </c>
      <c r="D35" s="7" t="str">
        <f t="shared" si="36"/>
        <v>70% of max tput</v>
      </c>
      <c r="E35" s="13">
        <v>-10.199999999999999</v>
      </c>
      <c r="F35" s="10">
        <f t="shared" si="30"/>
        <v>-9.4649999999999999</v>
      </c>
      <c r="G35" s="8">
        <v>-10.199999999999999</v>
      </c>
      <c r="H35" s="1"/>
      <c r="I35" s="12">
        <f t="shared" si="26"/>
        <v>-8.73</v>
      </c>
      <c r="J35" s="1"/>
      <c r="K35" s="1"/>
      <c r="L35" s="4">
        <f t="shared" si="31"/>
        <v>0.73499999999999943</v>
      </c>
      <c r="M35" s="4">
        <f t="shared" si="32"/>
        <v>1.4699999999999989</v>
      </c>
      <c r="N35" s="4">
        <f t="shared" si="33"/>
        <v>-9.4649999999999999</v>
      </c>
      <c r="O35" s="9"/>
      <c r="P35" s="4">
        <f t="shared" si="34"/>
        <v>-9.4649999999999999</v>
      </c>
      <c r="Q35" s="4">
        <f t="shared" si="35"/>
        <v>2</v>
      </c>
    </row>
    <row r="36" spans="1:17" x14ac:dyDescent="0.3">
      <c r="A36" s="1"/>
      <c r="B36" s="1"/>
      <c r="C36" s="1" t="str">
        <f t="shared" ref="C36:D36" si="37">C16</f>
        <v>TBS=88bits, CE Mode B, 2RU Rep16, EPA5 Low 1x2, 10MHz</v>
      </c>
      <c r="D36" s="7" t="str">
        <f t="shared" si="37"/>
        <v>70% of max tput</v>
      </c>
      <c r="E36" s="13">
        <v>-10.3</v>
      </c>
      <c r="F36" s="10">
        <f t="shared" si="30"/>
        <v>-9.5100000000000016</v>
      </c>
      <c r="G36" s="8">
        <v>-10.3</v>
      </c>
      <c r="H36" s="1"/>
      <c r="I36" s="12">
        <f t="shared" si="26"/>
        <v>-8.7200000000000006</v>
      </c>
      <c r="J36" s="1"/>
      <c r="K36" s="1"/>
      <c r="L36" s="4">
        <f t="shared" si="31"/>
        <v>0.79</v>
      </c>
      <c r="M36" s="4">
        <f t="shared" si="32"/>
        <v>1.58</v>
      </c>
      <c r="N36" s="4">
        <f t="shared" si="33"/>
        <v>-9.5100000000000016</v>
      </c>
      <c r="O36" s="9"/>
      <c r="P36" s="4">
        <f t="shared" si="34"/>
        <v>-9.5100000000000016</v>
      </c>
      <c r="Q36" s="4">
        <f t="shared" si="35"/>
        <v>2</v>
      </c>
    </row>
    <row r="37" spans="1:17" x14ac:dyDescent="0.3">
      <c r="A37" s="1"/>
      <c r="B37" s="1"/>
      <c r="C37" s="1" t="str">
        <f t="shared" ref="C37:D38" si="38">C17</f>
        <v>TBS=88bits, CE Mode B, 2RU Rep16, EPA5 Low 1x2, 15MHz</v>
      </c>
      <c r="D37" s="7" t="str">
        <f t="shared" si="38"/>
        <v>70% of max tput</v>
      </c>
      <c r="E37" s="13">
        <v>-10.199999999999999</v>
      </c>
      <c r="F37" s="10">
        <f t="shared" si="30"/>
        <v>-9.4649999999999999</v>
      </c>
      <c r="G37" s="8">
        <v>-10.199999999999999</v>
      </c>
      <c r="H37" s="1"/>
      <c r="I37" s="12">
        <f t="shared" si="26"/>
        <v>-8.73</v>
      </c>
      <c r="J37" s="1"/>
      <c r="K37" s="1"/>
      <c r="L37" s="4">
        <f t="shared" si="31"/>
        <v>0.73499999999999943</v>
      </c>
      <c r="M37" s="4">
        <f t="shared" si="32"/>
        <v>1.4699999999999989</v>
      </c>
      <c r="N37" s="4">
        <f t="shared" si="33"/>
        <v>-9.4649999999999999</v>
      </c>
      <c r="O37" s="9"/>
      <c r="P37" s="4">
        <f t="shared" si="34"/>
        <v>-9.4649999999999999</v>
      </c>
      <c r="Q37" s="4">
        <f t="shared" si="35"/>
        <v>2</v>
      </c>
    </row>
    <row r="38" spans="1:17" x14ac:dyDescent="0.3">
      <c r="A38" s="1"/>
      <c r="B38" s="1"/>
      <c r="C38" s="1" t="str">
        <f t="shared" si="38"/>
        <v>TBS=88bits, CE Mode B, 2RU Rep16, EPA5 Low 1x2, 20MHz</v>
      </c>
      <c r="D38" s="7" t="str">
        <f t="shared" si="38"/>
        <v>70% of max tput</v>
      </c>
      <c r="E38" s="13">
        <v>-10.3</v>
      </c>
      <c r="F38" s="10">
        <f t="shared" ref="F38" si="39">P38</f>
        <v>-9.5399999999999991</v>
      </c>
      <c r="G38" s="8">
        <v>-10.3</v>
      </c>
      <c r="H38" s="1"/>
      <c r="I38" s="12">
        <f t="shared" si="26"/>
        <v>-8.7799999999999994</v>
      </c>
      <c r="J38" s="1"/>
      <c r="K38" s="1"/>
      <c r="L38" s="4">
        <f t="shared" ref="L38" si="40">_xlfn.STDEV.P(G38:K38)</f>
        <v>0.76000000000000068</v>
      </c>
      <c r="M38" s="4">
        <f t="shared" ref="M38" si="41">MAX(G38:K38)-MIN(G38:K38)</f>
        <v>1.5200000000000014</v>
      </c>
      <c r="N38" s="4">
        <f t="shared" ref="N38" si="42">AVERAGE(G38:K38)</f>
        <v>-9.5399999999999991</v>
      </c>
      <c r="O38" s="9"/>
      <c r="P38" s="4">
        <f t="shared" ref="P38" si="43">N38+O38</f>
        <v>-9.5399999999999991</v>
      </c>
      <c r="Q38" s="4">
        <f t="shared" ref="Q38" si="44">P38-N18</f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2019-05-15T14:28:59Z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